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F:\微信数据\xwechat_files\wxid_3binpdi4hjf622_f2bd\msg\file\2026-06\"/>
    </mc:Choice>
  </mc:AlternateContent>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<sst xmlns="http://schemas.openxmlformats.org/spreadsheetml/2006/main" count="289" uniqueCount="74">
  <si>
    <t>三、项目详细信息</t>
  </si>
  <si>
    <t/>
  </si>
  <si>
    <t>项目1</t>
  </si>
  <si>
    <t>项目名称</t>
  </si>
  <si>
    <t>洪雅县工业污水处理厂扩建项目</t>
  </si>
  <si>
    <t>项目类型</t>
  </si>
  <si>
    <t>生态环保</t>
  </si>
  <si>
    <t>本只专项债券中用于该项目的金额</t>
  </si>
  <si>
    <t>其中：用于符合条件的重大项目资本金的金额</t>
  </si>
  <si>
    <t>项目简要描述</t>
  </si>
  <si>
    <t>对洪雅县经济开发区工业污水处理厂进行扩容，污水处理能力从1000m³/d提升至5000m³/d，出水标准为《四川省岷江、沱江流域水污染物排放标准》（DB51/2311-2016）中工业园区集中式污水处理厂标准，更新改造DN400-DN600污水收集管网约25km。</t>
  </si>
  <si>
    <t>项目建设期</t>
  </si>
  <si>
    <r>
      <rPr>
        <u/>
        <sz val="11"/>
        <color rgb="FF000000"/>
        <rFont val="宋体"/>
        <charset val="134"/>
      </rPr>
      <t xml:space="preserve">    2025 </t>
    </r>
    <r>
      <rPr>
        <sz val="11"/>
        <color rgb="FF000000"/>
        <rFont val="宋体"/>
        <charset val="134"/>
      </rPr>
      <t>年至</t>
    </r>
    <r>
      <rPr>
        <u/>
        <sz val="11"/>
        <color rgb="FF000000"/>
        <rFont val="宋体"/>
        <charset val="134"/>
      </rPr>
      <t xml:space="preserve">    2027</t>
    </r>
    <r>
      <rPr>
        <sz val="11"/>
        <color rgb="FF000000"/>
        <rFont val="宋体"/>
        <charset val="134"/>
      </rPr>
      <t>年</t>
    </r>
  </si>
  <si>
    <t>项目运营期</t>
  </si>
  <si>
    <r>
      <rPr>
        <u/>
        <sz val="11"/>
        <color rgb="FF000000"/>
        <rFont val="宋体"/>
        <charset val="134"/>
      </rPr>
      <t xml:space="preserve">  2027   </t>
    </r>
    <r>
      <rPr>
        <sz val="11"/>
        <color rgb="FF000000"/>
        <rFont val="宋体"/>
        <charset val="134"/>
      </rPr>
      <t>年至</t>
    </r>
    <r>
      <rPr>
        <u/>
        <sz val="11"/>
        <color rgb="FF000000"/>
        <rFont val="宋体"/>
        <charset val="134"/>
      </rPr>
      <t xml:space="preserve">  2056  </t>
    </r>
    <r>
      <rPr>
        <sz val="11"/>
        <color rgb="FF000000"/>
        <rFont val="宋体"/>
        <charset val="134"/>
      </rPr>
      <t>年</t>
    </r>
  </si>
  <si>
    <t>项目总投资</t>
  </si>
  <si>
    <t>其中：不含专项债券的项目资本金</t>
  </si>
  <si>
    <t>专项债券融资</t>
  </si>
  <si>
    <t>其他债务融资</t>
  </si>
  <si>
    <t>项目分年融资计划</t>
  </si>
  <si>
    <t>2020年及以前年度</t>
  </si>
  <si>
    <t>2021年</t>
  </si>
  <si>
    <t>2022年</t>
  </si>
  <si>
    <t>2023年</t>
  </si>
  <si>
    <t>2024年</t>
  </si>
  <si>
    <t>2025年</t>
  </si>
  <si>
    <t>2026年</t>
  </si>
  <si>
    <t>2027年</t>
  </si>
  <si>
    <t>2027年及以后年度</t>
  </si>
  <si>
    <t>0</t>
  </si>
  <si>
    <t>项目总收益</t>
  </si>
  <si>
    <t>债券存续期内项目分年收益</t>
  </si>
  <si>
    <t>2020年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</si>
  <si>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</si>
  <si>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</si>
  <si>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</si>
  <si>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</si>
  <si>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</si>
  <si>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</si>
  <si>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</si>
  <si>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</si>
  <si>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</si>
  <si>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</si>
  <si>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</si>
  <si>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</si>
  <si>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</si>
  <si>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</si>
  <si>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</si>
  <si>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</si>
  <si>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</si>
  <si>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</si>
  <si>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</si>
  <si>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</si>
  <si>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</si>
  <si>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</si>
  <si>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</si>
  <si>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</si>
  <si>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</si>
  <si>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</si>
  <si>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</si>
  <si>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</si>
  <si>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</si>
  <si>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</si>
  <si>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</si>
  <si>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</si>
  <si>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</si>
  <si>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</si>
  <si>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</si>
  <si>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</si>
  <si>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</si>
  <si>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</si>
  <si>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</si>
  <si>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收入预测单价基于市场价格预测以及政府相关收费文件进行定价，《洪雅县发展和改革局、洪雅县财政局、洪雅县住房和城乡建设局关于制定洪雅县各镇污水处理收费标准的通知》等</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</si>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</sst>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00000&quot;亿&quot;"/>
    <numFmt numFmtId="178" formatCode="0.000000&quot;亿&quot;"/>
  </numFmts>
  <fonts count="25">
    <font>
      <sz val="11"/>
      <color theme="1"/>
      <name val="等线"/>
      <charset val="134"/>
      <scheme val="minor"/>
    </font>
    <font>
      <sz val="12"/>
      <name val="宋体"/>
      <charset val="134"/>
    </font>
    <font>
      <b/>
      <sz val="11"/>
      <color theme="1"/>
      <name val="等线"/>
      <charset val="134"/>
      <scheme val="minor"/>
    </font>
    <font>
      <u/>
      <sz val="11"/>
      <color rgb="FF000000"/>
      <name val="宋体"/>
      <charset val="134"/>
    </font>
    <font>
      <sz val="10"/>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1" fillId="0" borderId="0"/>
  </cellStyleXfs>
  <cellXfs count="64">
    <xf numFmtId="0" fontId="0" fillId="0" borderId="0" xfId="0"/>
    <xf numFmtId="0" fontId="1" fillId="0" borderId="0" xfId="50"/>
    <xf numFmtId="0" fontId="2" fillId="0" borderId="0" xfId="49" applyFont="1">
      <alignment vertical="center"/>
    </xf>
    <xf numFmtId="0" fontId="0" fillId="0" borderId="1" xfId="49" applyBorder="1" applyAlignment="1">
      <alignment horizontal="left" vertical="center"/>
    </xf>
    <xf numFmtId="0" fontId="0" fillId="0" borderId="1" xfId="49" applyBorder="1" applyAlignment="1">
      <alignment horizontal="center" vertical="center"/>
    </xf>
    <xf numFmtId="0" fontId="0" fillId="2" borderId="2" xfId="49" applyFill="1" applyBorder="1" applyAlignment="1">
      <alignment horizontal="left" vertical="center"/>
    </xf>
    <xf numFmtId="0" fontId="0" fillId="2" borderId="3" xfId="49" applyFill="1" applyBorder="1" applyAlignment="1">
      <alignment horizontal="left" vertical="center"/>
    </xf>
    <xf numFmtId="0" fontId="0" fillId="2" borderId="4" xfId="49" applyFill="1" applyBorder="1" applyAlignment="1">
      <alignment horizontal="left" vertical="center"/>
    </xf>
    <xf numFmtId="0" fontId="0" fillId="2" borderId="2" xfId="49" applyFill="1" applyBorder="1" applyAlignment="1">
      <alignment horizontal="center" vertical="center"/>
    </xf>
    <xf numFmtId="0" fontId="0" fillId="2" borderId="3" xfId="49" applyFill="1" applyBorder="1" applyAlignment="1">
      <alignment horizontal="center" vertical="center"/>
    </xf>
    <xf numFmtId="0" fontId="0" fillId="2" borderId="4" xfId="49" applyFill="1" applyBorder="1" applyAlignment="1">
      <alignment horizontal="center" vertical="center"/>
    </xf>
    <xf numFmtId="176" fontId="0" fillId="0" borderId="2" xfId="49" applyNumberFormat="1" applyFill="1" applyBorder="1" applyAlignment="1">
      <alignment horizontal="center" vertical="center"/>
    </xf>
    <xf numFmtId="176" fontId="0" fillId="0" borderId="3" xfId="49" applyNumberFormat="1" applyFill="1" applyBorder="1" applyAlignment="1">
      <alignment horizontal="center" vertical="center"/>
    </xf>
    <xf numFmtId="176" fontId="0" fillId="0" borderId="4" xfId="49" applyNumberFormat="1" applyFill="1" applyBorder="1" applyAlignment="1">
      <alignment horizontal="center" vertical="center"/>
    </xf>
    <xf numFmtId="0" fontId="0" fillId="2" borderId="2" xfId="49" applyFill="1" applyBorder="1" applyAlignment="1">
      <alignment horizontal="center" vertical="center" wrapText="1"/>
    </xf>
    <xf numFmtId="0" fontId="0" fillId="2" borderId="3" xfId="49" applyFill="1" applyBorder="1" applyAlignment="1">
      <alignment horizontal="center" vertical="center" wrapText="1"/>
    </xf>
    <xf numFmtId="0" fontId="0" fillId="2" borderId="4" xfId="49" applyFill="1" applyBorder="1" applyAlignment="1">
      <alignment horizontal="center" vertical="center" wrapText="1"/>
    </xf>
    <xf numFmtId="176" fontId="0" fillId="2" borderId="2" xfId="49" applyNumberFormat="1" applyFill="1" applyBorder="1" applyAlignment="1">
      <alignment horizontal="center" vertical="center"/>
    </xf>
    <xf numFmtId="176" fontId="0" fillId="2" borderId="3" xfId="49" applyNumberFormat="1" applyFill="1" applyBorder="1" applyAlignment="1">
      <alignment horizontal="center" vertical="center"/>
    </xf>
    <xf numFmtId="176" fontId="0" fillId="2" borderId="4" xfId="49" applyNumberFormat="1" applyFill="1" applyBorder="1" applyAlignment="1">
      <alignment horizontal="center" vertical="center"/>
    </xf>
    <xf numFmtId="0" fontId="0" fillId="0" borderId="2" xfId="49" applyBorder="1" applyAlignment="1">
      <alignment horizontal="left" vertical="center"/>
    </xf>
    <xf numFmtId="0" fontId="0" fillId="0" borderId="3" xfId="49" applyBorder="1" applyAlignment="1">
      <alignment horizontal="left" vertical="center"/>
    </xf>
    <xf numFmtId="0" fontId="0" fillId="0" borderId="4" xfId="49" applyBorder="1" applyAlignment="1">
      <alignment horizontal="left" vertical="center"/>
    </xf>
    <xf numFmtId="0" fontId="0" fillId="0" borderId="2" xfId="49" applyBorder="1" applyAlignment="1">
      <alignment horizontal="center" vertical="center" wrapText="1"/>
    </xf>
    <xf numFmtId="0" fontId="0" fillId="0" borderId="3" xfId="49" applyBorder="1" applyAlignment="1">
      <alignment horizontal="center" vertical="center" wrapText="1"/>
    </xf>
    <xf numFmtId="0" fontId="0" fillId="0" borderId="4" xfId="49" applyBorder="1" applyAlignment="1">
      <alignment horizontal="center" vertical="center" wrapText="1"/>
    </xf>
    <xf numFmtId="0" fontId="3" fillId="0" borderId="2" xfId="49" applyFont="1" applyFill="1" applyBorder="1" applyAlignment="1">
      <alignment horizontal="center" vertical="center"/>
    </xf>
    <xf numFmtId="0" fontId="0" fillId="0" borderId="3" xfId="49" applyFill="1" applyBorder="1" applyAlignment="1">
      <alignment horizontal="center" vertical="center"/>
    </xf>
    <xf numFmtId="0" fontId="0" fillId="0" borderId="4" xfId="49" applyFill="1" applyBorder="1" applyAlignment="1">
      <alignment horizontal="center" vertical="center"/>
    </xf>
    <xf numFmtId="177" fontId="0" fillId="0" borderId="1" xfId="49" applyNumberFormat="1" applyFill="1" applyBorder="1" applyAlignment="1">
      <alignment horizontal="center" vertical="center"/>
    </xf>
    <xf numFmtId="0" fontId="0" fillId="0" borderId="2" xfId="49" applyBorder="1" applyAlignment="1">
      <alignment horizontal="center" vertical="center"/>
    </xf>
    <xf numFmtId="0" fontId="0" fillId="0" borderId="3" xfId="49" applyBorder="1" applyAlignment="1">
      <alignment horizontal="center" vertical="center"/>
    </xf>
    <xf numFmtId="0" fontId="0" fillId="0" borderId="4" xfId="49" applyBorder="1" applyAlignment="1">
      <alignment horizontal="center" vertical="center"/>
    </xf>
    <xf numFmtId="177" fontId="0" fillId="0" borderId="2" xfId="49" applyNumberFormat="1" applyFill="1" applyBorder="1" applyAlignment="1">
      <alignment horizontal="center" vertical="center"/>
    </xf>
    <xf numFmtId="177" fontId="0" fillId="0" borderId="3" xfId="49" applyNumberFormat="1" applyFill="1" applyBorder="1" applyAlignment="1">
      <alignment horizontal="center" vertical="center"/>
    </xf>
    <xf numFmtId="177" fontId="0" fillId="0" borderId="4" xfId="49" applyNumberFormat="1" applyFill="1" applyBorder="1" applyAlignment="1">
      <alignment horizontal="center" vertic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7" xfId="49" applyBorder="1" applyAlignment="1">
      <alignment horizontal="center" vertical="center"/>
    </xf>
    <xf numFmtId="0" fontId="0" fillId="0" borderId="1" xfId="49" applyBorder="1" applyAlignment="1">
      <alignment horizontal="center" vertical="center" wrapText="1"/>
    </xf>
    <xf numFmtId="176" fontId="0" fillId="0" borderId="1" xfId="49" applyNumberFormat="1" applyBorder="1">
      <alignment vertical="center"/>
    </xf>
    <xf numFmtId="176" fontId="0" fillId="0" borderId="2" xfId="49" applyNumberFormat="1" applyBorder="1" applyAlignment="1">
      <alignment horizontal="left" vertical="center"/>
    </xf>
    <xf numFmtId="176" fontId="0" fillId="0" borderId="4" xfId="49" applyNumberFormat="1" applyBorder="1" applyAlignment="1">
      <alignment horizontal="left" vertical="center"/>
    </xf>
    <xf numFmtId="0" fontId="0" fillId="0" borderId="8" xfId="49" applyBorder="1" applyAlignment="1">
      <alignment horizontal="center" vertical="center"/>
    </xf>
    <xf numFmtId="0" fontId="0" fillId="0" borderId="9" xfId="49" applyBorder="1" applyAlignment="1">
      <alignment horizontal="center" vertical="center"/>
    </xf>
    <xf numFmtId="0" fontId="0" fillId="0" borderId="0" xfId="49" applyAlignment="1">
      <alignment horizontal="center" vertical="center"/>
    </xf>
    <xf numFmtId="0" fontId="0" fillId="0" borderId="3" xfId="49" applyBorder="1">
      <alignment vertical="center"/>
    </xf>
    <xf numFmtId="178" fontId="0" fillId="0" borderId="2" xfId="49" applyNumberFormat="1" applyFill="1" applyBorder="1" applyAlignment="1">
      <alignment horizontal="center" vertical="center"/>
    </xf>
    <xf numFmtId="178" fontId="0" fillId="0" borderId="3" xfId="49" applyNumberFormat="1" applyFill="1" applyBorder="1" applyAlignment="1">
      <alignment horizontal="center" vertical="center"/>
    </xf>
    <xf numFmtId="178" fontId="0" fillId="0" borderId="4" xfId="49" applyNumberFormat="1" applyFill="1" applyBorder="1" applyAlignment="1">
      <alignment horizontal="center" vertical="center"/>
    </xf>
    <xf numFmtId="0" fontId="0" fillId="0" borderId="1" xfId="49" applyFill="1" applyBorder="1" applyAlignment="1">
      <alignment horizontal="center" vertical="center"/>
    </xf>
    <xf numFmtId="176" fontId="0" fillId="0" borderId="1" xfId="49" applyNumberFormat="1" applyFill="1" applyBorder="1" applyAlignment="1">
      <alignment horizontal="center" vertical="center"/>
    </xf>
    <xf numFmtId="178" fontId="0" fillId="0" borderId="1" xfId="49" applyNumberFormat="1" applyFill="1" applyBorder="1" applyAlignment="1">
      <alignment horizontal="center" vertical="center"/>
    </xf>
    <xf numFmtId="178" fontId="0" fillId="0" borderId="2" xfId="49" applyNumberFormat="1" applyFont="1" applyFill="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6" fontId="0" fillId="0" borderId="2" xfId="0" applyNumberFormat="1" applyFont="1" applyFill="1" applyBorder="1" applyAlignment="1">
      <alignment horizontal="center" vertical="center"/>
    </xf>
    <xf numFmtId="176" fontId="0" fillId="0" borderId="4"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0" fillId="0" borderId="9" xfId="49"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tabSelected="1" workbookViewId="0">
      <selection activeCell="D8" sqref="D8:M8"/>
    </sheetView>
  </sheetViews>
  <sheetFormatPr defaultColWidth="9" defaultRowHeight="14.25"/>
  <cols>
    <col min="1" max="1" width="17.1333333333333" customWidth="1"/>
    <col min="2" max="3" width="12.5" customWidth="1"/>
    <col min="4" max="13" width="13.3833333333333" customWidth="1"/>
  </cols>
  <sheetData>
    <row r="1" s="1" customFormat="1" ht="21" customHeight="1"/>
    <row r="2" s="1" customFormat="1" ht="21" customHeight="1" spans="1:13">
      <c r="A2" s="2" t="s">
        <v>0</v>
      </c>
      <c r="B2" s="2" t="s">
        <v>1</v>
      </c>
      <c r="C2" s="2" t="s">
        <v>1</v>
      </c>
      <c r="D2" s="2" t="s">
        <v>1</v>
      </c>
      <c r="E2" s="2" t="s">
        <v>1</v>
      </c>
      <c r="F2" s="2" t="s">
        <v>1</v>
      </c>
      <c r="G2" s="2" t="s">
        <v>1</v>
      </c>
      <c r="H2" s="2" t="s">
        <v>1</v>
      </c>
      <c r="I2" s="2" t="s">
        <v>1</v>
      </c>
      <c r="J2" s="2" t="s">
        <v>1</v>
      </c>
      <c r="K2" s="2" t="s">
        <v>1</v>
      </c>
      <c r="L2" s="2" t="s">
        <v>1</v>
      </c>
      <c r="M2" s="2" t="s">
        <v>1</v>
      </c>
    </row>
    <row r="3" s="1" customFormat="1" ht="21" customHeight="1" spans="1:13">
      <c r="A3" s="2" t="s">
        <v>2</v>
      </c>
      <c r="B3" s="2" t="s">
        <v>1</v>
      </c>
      <c r="C3" s="2" t="s">
        <v>1</v>
      </c>
      <c r="D3" s="2" t="s">
        <v>1</v>
      </c>
      <c r="E3" s="2" t="s">
        <v>1</v>
      </c>
      <c r="F3" s="2" t="s">
        <v>1</v>
      </c>
      <c r="G3" s="2" t="s">
        <v>1</v>
      </c>
      <c r="H3" s="2" t="s">
        <v>1</v>
      </c>
      <c r="I3" s="2" t="s">
        <v>1</v>
      </c>
      <c r="J3" s="2" t="s">
        <v>1</v>
      </c>
      <c r="K3" s="2" t="s">
        <v>1</v>
      </c>
      <c r="L3" s="2" t="s">
        <v>1</v>
      </c>
      <c r="M3" s="2" t="s">
        <v>1</v>
      </c>
    </row>
    <row r="4" s="1" customFormat="1" ht="21" customHeight="1" spans="1:13">
      <c r="A4" s="3" t="s">
        <v>3</v>
      </c>
      <c r="B4" s="3" t="s">
        <v>1</v>
      </c>
      <c r="C4" s="3" t="s">
        <v>1</v>
      </c>
      <c r="D4" s="4" t="s">
        <v>4</v>
      </c>
      <c r="E4" s="4" t="s">
        <v>1</v>
      </c>
      <c r="F4" s="4" t="s">
        <v>1</v>
      </c>
      <c r="G4" s="4" t="s">
        <v>1</v>
      </c>
      <c r="H4" s="4" t="s">
        <v>1</v>
      </c>
      <c r="I4" s="4" t="s">
        <v>1</v>
      </c>
      <c r="J4" s="4" t="s">
        <v>1</v>
      </c>
      <c r="K4" s="4" t="s">
        <v>1</v>
      </c>
      <c r="L4" s="4" t="s">
        <v>1</v>
      </c>
      <c r="M4" s="4" t="s">
        <v>1</v>
      </c>
    </row>
    <row r="5" s="1" customFormat="1" ht="21" customHeight="1" spans="1:13">
      <c r="A5" s="5" t="s">
        <v>5</v>
      </c>
      <c r="B5" s="6" t="s">
        <v>1</v>
      </c>
      <c r="C5" s="7" t="s">
        <v>1</v>
      </c>
      <c r="D5" s="8" t="s">
        <v>6</v>
      </c>
      <c r="E5" s="9" t="s">
        <v>1</v>
      </c>
      <c r="F5" s="9" t="s">
        <v>1</v>
      </c>
      <c r="G5" s="9" t="s">
        <v>1</v>
      </c>
      <c r="H5" s="9" t="s">
        <v>1</v>
      </c>
      <c r="I5" s="9" t="s">
        <v>1</v>
      </c>
      <c r="J5" s="9" t="s">
        <v>1</v>
      </c>
      <c r="K5" s="9" t="s">
        <v>1</v>
      </c>
      <c r="L5" s="9" t="s">
        <v>1</v>
      </c>
      <c r="M5" s="10" t="s">
        <v>1</v>
      </c>
    </row>
    <row r="6" s="1" customFormat="1" ht="21" customHeight="1" spans="1:13">
      <c r="A6" s="5" t="s">
        <v>7</v>
      </c>
      <c r="B6" s="6" t="s">
        <v>1</v>
      </c>
      <c r="C6" s="7" t="s">
        <v>1</v>
      </c>
      <c r="D6" s="11">
        <v>0.1711</v>
      </c>
      <c r="E6" s="12" t="s">
        <v>1</v>
      </c>
      <c r="F6" s="12" t="s">
        <v>1</v>
      </c>
      <c r="G6" s="12" t="s">
        <v>1</v>
      </c>
      <c r="H6" s="12" t="s">
        <v>1</v>
      </c>
      <c r="I6" s="12" t="s">
        <v>1</v>
      </c>
      <c r="J6" s="12" t="s">
        <v>1</v>
      </c>
      <c r="K6" s="12" t="s">
        <v>1</v>
      </c>
      <c r="L6" s="12" t="s">
        <v>1</v>
      </c>
      <c r="M6" s="13" t="s">
        <v>1</v>
      </c>
    </row>
    <row r="7" s="1" customFormat="1" ht="18" customHeight="1" spans="1:13">
      <c r="A7" s="14" t="s">
        <v>8</v>
      </c>
      <c r="B7" s="15" t="s">
        <v>1</v>
      </c>
      <c r="C7" s="16" t="s">
        <v>1</v>
      </c>
      <c r="D7" s="17"/>
      <c r="E7" s="18" t="s">
        <v>1</v>
      </c>
      <c r="F7" s="18" t="s">
        <v>1</v>
      </c>
      <c r="G7" s="18" t="s">
        <v>1</v>
      </c>
      <c r="H7" s="18" t="s">
        <v>1</v>
      </c>
      <c r="I7" s="18" t="s">
        <v>1</v>
      </c>
      <c r="J7" s="18" t="s">
        <v>1</v>
      </c>
      <c r="K7" s="18" t="s">
        <v>1</v>
      </c>
      <c r="L7" s="18" t="s">
        <v>1</v>
      </c>
      <c r="M7" s="19" t="s">
        <v>1</v>
      </c>
    </row>
    <row r="8" s="1" customFormat="1" ht="42" customHeight="1" spans="1:13">
      <c r="A8" s="20" t="s">
        <v>9</v>
      </c>
      <c r="B8" s="21" t="s">
        <v>1</v>
      </c>
      <c r="C8" s="22" t="s">
        <v>1</v>
      </c>
      <c r="D8" s="23" t="s">
        <v>10</v>
      </c>
      <c r="E8" s="24" t="s">
        <v>1</v>
      </c>
      <c r="F8" s="24" t="s">
        <v>1</v>
      </c>
      <c r="G8" s="24" t="s">
        <v>1</v>
      </c>
      <c r="H8" s="24" t="s">
        <v>1</v>
      </c>
      <c r="I8" s="24" t="s">
        <v>1</v>
      </c>
      <c r="J8" s="24" t="s">
        <v>1</v>
      </c>
      <c r="K8" s="24" t="s">
        <v>1</v>
      </c>
      <c r="L8" s="24" t="s">
        <v>1</v>
      </c>
      <c r="M8" s="25" t="s">
        <v>1</v>
      </c>
    </row>
    <row r="9" s="1" customFormat="1" ht="21" customHeight="1" spans="1:13">
      <c r="A9" s="20" t="s">
        <v>11</v>
      </c>
      <c r="B9" s="21" t="s">
        <v>1</v>
      </c>
      <c r="C9" s="22" t="s">
        <v>1</v>
      </c>
      <c r="D9" s="26" t="s">
        <v>12</v>
      </c>
      <c r="E9" s="27"/>
      <c r="F9" s="27"/>
      <c r="G9" s="27"/>
      <c r="H9" s="27"/>
      <c r="I9" s="27"/>
      <c r="J9" s="27"/>
      <c r="K9" s="27"/>
      <c r="L9" s="27"/>
      <c r="M9" s="28"/>
    </row>
    <row r="10" s="1" customFormat="1" ht="21" customHeight="1" spans="1:13">
      <c r="A10" s="20" t="s">
        <v>13</v>
      </c>
      <c r="B10" s="21" t="s">
        <v>1</v>
      </c>
      <c r="C10" s="22" t="s">
        <v>1</v>
      </c>
      <c r="D10" s="26" t="s">
        <v>14</v>
      </c>
      <c r="E10" s="27"/>
      <c r="F10" s="27"/>
      <c r="G10" s="27"/>
      <c r="H10" s="27"/>
      <c r="I10" s="27"/>
      <c r="J10" s="27"/>
      <c r="K10" s="27"/>
      <c r="L10" s="27"/>
      <c r="M10" s="28"/>
    </row>
    <row r="11" s="1" customFormat="1" ht="21" customHeight="1" spans="1:13">
      <c r="A11" s="3" t="s">
        <v>15</v>
      </c>
      <c r="B11" s="3" t="s">
        <v>1</v>
      </c>
      <c r="C11" s="3" t="s">
        <v>1</v>
      </c>
      <c r="D11" s="29">
        <f>D12+D13</f>
        <v>1.0047</v>
      </c>
      <c r="E11" s="29"/>
      <c r="F11" s="29"/>
      <c r="G11" s="29"/>
      <c r="H11" s="29"/>
      <c r="I11" s="29"/>
      <c r="J11" s="29"/>
      <c r="K11" s="29"/>
      <c r="L11" s="29"/>
      <c r="M11" s="29"/>
    </row>
    <row r="12" s="1" customFormat="1" ht="21" customHeight="1" spans="1:13">
      <c r="A12" s="30" t="s">
        <v>16</v>
      </c>
      <c r="B12" s="31" t="s">
        <v>1</v>
      </c>
      <c r="C12" s="32" t="s">
        <v>1</v>
      </c>
      <c r="D12" s="33">
        <v>0.6747</v>
      </c>
      <c r="E12" s="34"/>
      <c r="F12" s="34"/>
      <c r="G12" s="34"/>
      <c r="H12" s="34"/>
      <c r="I12" s="34"/>
      <c r="J12" s="34"/>
      <c r="K12" s="34"/>
      <c r="L12" s="34"/>
      <c r="M12" s="35"/>
    </row>
    <row r="13" s="1" customFormat="1" ht="21" customHeight="1" spans="1:13">
      <c r="A13" s="4" t="s">
        <v>17</v>
      </c>
      <c r="B13" s="4" t="s">
        <v>1</v>
      </c>
      <c r="C13" s="4" t="s">
        <v>1</v>
      </c>
      <c r="D13" s="33">
        <v>0.33</v>
      </c>
      <c r="E13" s="34"/>
      <c r="F13" s="34"/>
      <c r="G13" s="34"/>
      <c r="H13" s="34"/>
      <c r="I13" s="34"/>
      <c r="J13" s="34"/>
      <c r="K13" s="34"/>
      <c r="L13" s="34"/>
      <c r="M13" s="35"/>
    </row>
    <row r="14" s="1" customFormat="1" ht="21" customHeight="1" spans="1:13">
      <c r="A14" s="4" t="s">
        <v>18</v>
      </c>
      <c r="B14" s="4" t="s">
        <v>1</v>
      </c>
      <c r="C14" s="4" t="s">
        <v>1</v>
      </c>
      <c r="D14" s="33">
        <v>0</v>
      </c>
      <c r="E14" s="34"/>
      <c r="F14" s="34"/>
      <c r="G14" s="34"/>
      <c r="H14" s="34"/>
      <c r="I14" s="34"/>
      <c r="J14" s="34"/>
      <c r="K14" s="34"/>
      <c r="L14" s="34"/>
      <c r="M14" s="35"/>
    </row>
    <row r="15" s="1" customFormat="1" ht="21" customHeight="1" spans="1:13">
      <c r="A15" s="30" t="s">
        <v>19</v>
      </c>
      <c r="B15" s="31" t="s">
        <v>1</v>
      </c>
      <c r="C15" s="31" t="s">
        <v>1</v>
      </c>
      <c r="D15" s="31" t="s">
        <v>1</v>
      </c>
      <c r="E15" s="31" t="s">
        <v>1</v>
      </c>
      <c r="F15" s="31" t="s">
        <v>1</v>
      </c>
      <c r="G15" s="31" t="s">
        <v>1</v>
      </c>
      <c r="H15" s="31" t="s">
        <v>1</v>
      </c>
      <c r="I15" s="31" t="s">
        <v>1</v>
      </c>
      <c r="J15" s="31" t="s">
        <v>1</v>
      </c>
      <c r="K15" s="31" t="s">
        <v>1</v>
      </c>
      <c r="L15" s="31" t="s">
        <v>1</v>
      </c>
      <c r="M15" s="32" t="s">
        <v>1</v>
      </c>
    </row>
    <row r="16" s="1" customFormat="1" ht="36" customHeight="1" spans="1:13">
      <c r="A16" s="36" t="s">
        <v>1</v>
      </c>
      <c r="B16" s="37" t="s">
        <v>1</v>
      </c>
      <c r="C16" s="38" t="s">
        <v>1</v>
      </c>
      <c r="D16" s="39" t="s">
        <v>20</v>
      </c>
      <c r="E16" s="4" t="s">
        <v>21</v>
      </c>
      <c r="F16" s="4" t="s">
        <v>22</v>
      </c>
      <c r="G16" s="4" t="s">
        <v>23</v>
      </c>
      <c r="H16" s="4" t="s">
        <v>24</v>
      </c>
      <c r="I16" s="4" t="s">
        <v>25</v>
      </c>
      <c r="J16" s="4" t="s">
        <v>26</v>
      </c>
      <c r="K16" s="4" t="s">
        <v>27</v>
      </c>
      <c r="L16" s="4" t="s">
        <v>28</v>
      </c>
      <c r="M16" s="4" t="s">
        <v>1</v>
      </c>
    </row>
    <row r="17" s="1" customFormat="1" ht="21" customHeight="1" spans="1:13">
      <c r="A17" s="30" t="s">
        <v>17</v>
      </c>
      <c r="B17" s="31" t="s">
        <v>1</v>
      </c>
      <c r="C17" s="32" t="s">
        <v>1</v>
      </c>
      <c r="D17" s="40" t="s">
        <v>29</v>
      </c>
      <c r="E17" s="40" t="s">
        <v>29</v>
      </c>
      <c r="F17" s="40" t="s">
        <v>29</v>
      </c>
      <c r="G17" s="40" t="s">
        <v>29</v>
      </c>
      <c r="H17" s="40" t="s">
        <v>29</v>
      </c>
      <c r="I17" s="40">
        <v>0</v>
      </c>
      <c r="J17" s="40">
        <v>0.2</v>
      </c>
      <c r="K17" s="40">
        <v>0.13</v>
      </c>
      <c r="L17" s="41">
        <v>0</v>
      </c>
      <c r="M17" s="42" t="s">
        <v>1</v>
      </c>
    </row>
    <row r="18" s="1" customFormat="1" ht="21" customHeight="1" spans="1:13">
      <c r="A18" s="30" t="s">
        <v>18</v>
      </c>
      <c r="B18" s="31" t="s">
        <v>1</v>
      </c>
      <c r="C18" s="32" t="s">
        <v>1</v>
      </c>
      <c r="D18" s="40" t="s">
        <v>29</v>
      </c>
      <c r="E18" s="40" t="s">
        <v>29</v>
      </c>
      <c r="F18" s="40" t="s">
        <v>29</v>
      </c>
      <c r="G18" s="40" t="s">
        <v>29</v>
      </c>
      <c r="H18" s="40" t="s">
        <v>29</v>
      </c>
      <c r="I18" s="40" t="s">
        <v>29</v>
      </c>
      <c r="J18" s="40" t="s">
        <v>29</v>
      </c>
      <c r="K18" s="40" t="s">
        <v>29</v>
      </c>
      <c r="L18" s="41" t="s">
        <v>29</v>
      </c>
      <c r="M18" s="42" t="s">
        <v>1</v>
      </c>
    </row>
    <row r="19" s="1" customFormat="1" ht="21" customHeight="1" spans="1:13">
      <c r="A19" s="43" t="s">
        <v>1</v>
      </c>
      <c r="B19" s="44" t="s">
        <v>1</v>
      </c>
      <c r="C19" s="45" t="s">
        <v>1</v>
      </c>
      <c r="D19" s="46" t="s">
        <v>1</v>
      </c>
      <c r="E19" s="31" t="s">
        <v>1</v>
      </c>
      <c r="F19" s="31" t="s">
        <v>1</v>
      </c>
      <c r="G19" s="31" t="s">
        <v>1</v>
      </c>
      <c r="H19" s="31" t="s">
        <v>1</v>
      </c>
      <c r="I19" s="31" t="s">
        <v>1</v>
      </c>
      <c r="J19" s="31" t="s">
        <v>1</v>
      </c>
      <c r="K19" s="31" t="s">
        <v>1</v>
      </c>
      <c r="L19" s="31" t="s">
        <v>1</v>
      </c>
      <c r="M19" s="32" t="s">
        <v>1</v>
      </c>
    </row>
    <row r="20" s="1" customFormat="1" ht="21" customHeight="1" spans="1:13">
      <c r="A20" s="3" t="s">
        <v>30</v>
      </c>
      <c r="B20" s="3" t="s">
        <v>1</v>
      </c>
      <c r="C20" s="3" t="s">
        <v>1</v>
      </c>
      <c r="D20" s="47">
        <f>SUM(B22:B28,D22:D27,F22:F27,H22:H27,J22:J27,L22:M27)</f>
        <v>0.587812</v>
      </c>
      <c r="E20" s="48"/>
      <c r="F20" s="48"/>
      <c r="G20" s="48"/>
      <c r="H20" s="48"/>
      <c r="I20" s="48"/>
      <c r="J20" s="48"/>
      <c r="K20" s="48"/>
      <c r="L20" s="48"/>
      <c r="M20" s="49"/>
    </row>
    <row r="21" s="1" customFormat="1" ht="21" customHeight="1" spans="1:13">
      <c r="A21" s="30" t="s">
        <v>31</v>
      </c>
      <c r="B21" s="31" t="s">
        <v>1</v>
      </c>
      <c r="C21" s="31" t="s">
        <v>1</v>
      </c>
      <c r="D21" s="31" t="s">
        <v>1</v>
      </c>
      <c r="E21" s="31" t="s">
        <v>1</v>
      </c>
      <c r="F21" s="31" t="s">
        <v>1</v>
      </c>
      <c r="G21" s="31" t="s">
        <v>1</v>
      </c>
      <c r="H21" s="31" t="s">
        <v>1</v>
      </c>
      <c r="I21" s="31" t="s">
        <v>1</v>
      </c>
      <c r="J21" s="31" t="s">
        <v>1</v>
      </c>
      <c r="K21" s="31" t="s">
        <v>1</v>
      </c>
      <c r="L21" s="31" t="s">
        <v>1</v>
      </c>
      <c r="M21" s="32" t="s">
        <v>1</v>
      </c>
    </row>
    <row r="22" s="1" customFormat="1" ht="21" customHeight="1" spans="1:13">
      <c r="A22" s="50" t="s">
        <v>32</v>
      </c>
      <c r="B22" s="51"/>
      <c r="C22" s="50" t="s">
        <v>21</v>
      </c>
      <c r="D22" s="51"/>
      <c r="E22" s="50" t="s">
        <v>22</v>
      </c>
      <c r="F22" s="51"/>
      <c r="G22" s="50" t="s">
        <v>23</v>
      </c>
      <c r="H22" s="52"/>
      <c r="I22" s="50" t="s">
        <v>24</v>
      </c>
      <c r="J22" s="52"/>
      <c r="K22" s="50" t="s">
        <v>25</v>
      </c>
      <c r="L22" s="47"/>
      <c r="M22" s="49"/>
    </row>
    <row r="23" s="1" customFormat="1" ht="21" customHeight="1" spans="1:13">
      <c r="A23" s="50" t="s">
        <v>26</v>
      </c>
      <c r="B23" s="52"/>
      <c r="C23" s="50" t="s">
        <v>27</v>
      </c>
      <c r="D23" s="52">
        <v>0.011779</v>
      </c>
      <c r="E23" s="50" t="s">
        <v>33</v>
      </c>
      <c r="F23" s="52">
        <v>0.015163</v>
      </c>
      <c r="G23" s="50" t="s">
        <v>34</v>
      </c>
      <c r="H23" s="52">
        <v>0.015941</v>
      </c>
      <c r="I23" s="50" t="s">
        <v>35</v>
      </c>
      <c r="J23" s="52">
        <v>0.016719</v>
      </c>
      <c r="K23" s="50" t="s">
        <v>36</v>
      </c>
      <c r="L23" s="47">
        <v>0.017499</v>
      </c>
      <c r="M23" s="49"/>
    </row>
    <row r="24" s="1" customFormat="1" ht="21" customHeight="1" spans="1:13">
      <c r="A24" s="50" t="s">
        <v>37</v>
      </c>
      <c r="B24" s="52">
        <v>0.018276</v>
      </c>
      <c r="C24" s="50" t="s">
        <v>38</v>
      </c>
      <c r="D24" s="52">
        <v>0.019055</v>
      </c>
      <c r="E24" s="52" t="s">
        <v>39</v>
      </c>
      <c r="F24" s="52">
        <v>0.019833</v>
      </c>
      <c r="G24" s="52" t="s">
        <v>40</v>
      </c>
      <c r="H24" s="52">
        <v>0.020612</v>
      </c>
      <c r="I24" s="52" t="s">
        <v>41</v>
      </c>
      <c r="J24" s="52">
        <v>0.02139</v>
      </c>
      <c r="K24" s="52" t="s">
        <v>42</v>
      </c>
      <c r="L24" s="53">
        <v>0.02139</v>
      </c>
      <c r="M24" s="49"/>
    </row>
    <row r="25" s="1" customFormat="1" ht="21" customHeight="1" spans="1:13">
      <c r="A25" s="50" t="s">
        <v>43</v>
      </c>
      <c r="B25" s="52">
        <v>0.02139</v>
      </c>
      <c r="C25" s="52" t="s">
        <v>44</v>
      </c>
      <c r="D25" s="52">
        <v>0.02139</v>
      </c>
      <c r="E25" s="52" t="s">
        <v>45</v>
      </c>
      <c r="F25" s="52">
        <v>0.02139</v>
      </c>
      <c r="G25" s="52" t="s">
        <v>46</v>
      </c>
      <c r="H25" s="52">
        <v>0.02139</v>
      </c>
      <c r="I25" s="52" t="s">
        <v>47</v>
      </c>
      <c r="J25" s="52">
        <v>0.02139</v>
      </c>
      <c r="K25" s="52" t="s">
        <v>48</v>
      </c>
      <c r="L25" s="47">
        <v>0.02139</v>
      </c>
      <c r="M25" s="49"/>
    </row>
    <row r="26" s="1" customFormat="1" ht="21" customHeight="1" spans="1:13">
      <c r="A26" s="50" t="s">
        <v>49</v>
      </c>
      <c r="B26" s="52">
        <v>0.02139</v>
      </c>
      <c r="C26" s="52" t="s">
        <v>50</v>
      </c>
      <c r="D26" s="52">
        <v>0.02139</v>
      </c>
      <c r="E26" s="52" t="s">
        <v>51</v>
      </c>
      <c r="F26" s="52">
        <v>0.02139</v>
      </c>
      <c r="G26" s="52" t="s">
        <v>52</v>
      </c>
      <c r="H26" s="52">
        <v>0.02139</v>
      </c>
      <c r="I26" s="52" t="s">
        <v>53</v>
      </c>
      <c r="J26" s="52">
        <v>0.02139</v>
      </c>
      <c r="K26" s="52" t="s">
        <v>54</v>
      </c>
      <c r="L26" s="47">
        <v>0.02139</v>
      </c>
      <c r="M26" s="49"/>
    </row>
    <row r="27" s="1" customFormat="1" ht="21" customHeight="1" spans="1:13">
      <c r="A27" s="50" t="s">
        <v>55</v>
      </c>
      <c r="B27" s="52">
        <v>0.02139</v>
      </c>
      <c r="C27" s="52" t="s">
        <v>56</v>
      </c>
      <c r="D27" s="52">
        <v>0.02139</v>
      </c>
      <c r="E27" s="52" t="s">
        <v>57</v>
      </c>
      <c r="F27" s="52">
        <v>0.018389</v>
      </c>
      <c r="G27" s="52" t="s">
        <v>58</v>
      </c>
      <c r="H27" s="52">
        <v>0.018389</v>
      </c>
      <c r="I27" s="52" t="s">
        <v>59</v>
      </c>
      <c r="J27" s="52">
        <v>0.018389</v>
      </c>
      <c r="K27" s="52" t="s">
        <v>60</v>
      </c>
      <c r="L27" s="47">
        <v>0.018389</v>
      </c>
      <c r="M27" s="49"/>
    </row>
    <row r="28" s="1" customFormat="1" ht="21" customHeight="1" spans="1:13">
      <c r="A28" s="50" t="s">
        <v>61</v>
      </c>
      <c r="B28" s="52">
        <v>0.017139</v>
      </c>
      <c r="C28" s="52"/>
      <c r="D28" s="52"/>
      <c r="E28" s="52"/>
      <c r="F28" s="52"/>
      <c r="G28" s="52"/>
      <c r="H28" s="52"/>
      <c r="I28" s="52"/>
      <c r="J28" s="52"/>
      <c r="K28" s="52"/>
      <c r="L28" s="47"/>
      <c r="M28" s="49"/>
    </row>
    <row r="29" s="1" customFormat="1" ht="21" customHeight="1" spans="1:13">
      <c r="A29" s="54" t="s">
        <v>1</v>
      </c>
      <c r="B29" s="55" t="s">
        <v>1</v>
      </c>
      <c r="C29" s="55" t="s">
        <v>1</v>
      </c>
      <c r="D29" s="55" t="s">
        <v>1</v>
      </c>
      <c r="E29" s="55" t="s">
        <v>1</v>
      </c>
      <c r="F29" s="56" t="s">
        <v>62</v>
      </c>
      <c r="G29" s="56" t="s">
        <v>1</v>
      </c>
      <c r="H29" s="56" t="s">
        <v>1</v>
      </c>
      <c r="I29" s="56" t="s">
        <v>1</v>
      </c>
      <c r="J29" s="56" t="s">
        <v>1</v>
      </c>
      <c r="K29" s="57">
        <f>D20/D11</f>
        <v>0.585062207624167</v>
      </c>
      <c r="L29" s="57" t="s">
        <v>1</v>
      </c>
      <c r="M29" s="57" t="s">
        <v>1</v>
      </c>
    </row>
    <row r="30" s="1" customFormat="1" ht="21" customHeight="1" spans="1:13">
      <c r="A30" s="56" t="s">
        <v>63</v>
      </c>
      <c r="B30" s="56" t="s">
        <v>1</v>
      </c>
      <c r="C30" s="56" t="s">
        <v>1</v>
      </c>
      <c r="D30" s="58">
        <v>0.5775</v>
      </c>
      <c r="E30" s="59"/>
      <c r="F30" s="56" t="s">
        <v>64</v>
      </c>
      <c r="G30" s="56" t="s">
        <v>1</v>
      </c>
      <c r="H30" s="56" t="s">
        <v>1</v>
      </c>
      <c r="I30" s="56" t="s">
        <v>1</v>
      </c>
      <c r="J30" s="56" t="s">
        <v>1</v>
      </c>
      <c r="K30" s="57">
        <f>D20/D30</f>
        <v>1.01785627705628</v>
      </c>
      <c r="L30" s="57" t="s">
        <v>1</v>
      </c>
      <c r="M30" s="57" t="s">
        <v>1</v>
      </c>
    </row>
    <row r="31" s="1" customFormat="1" ht="21" customHeight="1" spans="1:13">
      <c r="A31" s="56" t="s">
        <v>65</v>
      </c>
      <c r="B31" s="56" t="s">
        <v>1</v>
      </c>
      <c r="C31" s="56" t="s">
        <v>1</v>
      </c>
      <c r="D31" s="58">
        <v>0.33</v>
      </c>
      <c r="E31" s="59"/>
      <c r="F31" s="56" t="s">
        <v>66</v>
      </c>
      <c r="G31" s="56" t="s">
        <v>1</v>
      </c>
      <c r="H31" s="56" t="s">
        <v>1</v>
      </c>
      <c r="I31" s="56" t="s">
        <v>1</v>
      </c>
      <c r="J31" s="56" t="s">
        <v>1</v>
      </c>
      <c r="K31" s="57">
        <f>D20/D31</f>
        <v>1.78124848484849</v>
      </c>
      <c r="L31" s="57" t="s">
        <v>1</v>
      </c>
      <c r="M31" s="57" t="s">
        <v>1</v>
      </c>
    </row>
    <row r="32" s="1" customFormat="1" ht="21" customHeight="1" spans="1:13">
      <c r="A32" s="56" t="s">
        <v>67</v>
      </c>
      <c r="B32" s="56" t="s">
        <v>1</v>
      </c>
      <c r="C32" s="56" t="s">
        <v>1</v>
      </c>
      <c r="D32" s="58">
        <v>0.5775</v>
      </c>
      <c r="E32" s="59"/>
      <c r="F32" s="56" t="s">
        <v>68</v>
      </c>
      <c r="G32" s="56" t="s">
        <v>1</v>
      </c>
      <c r="H32" s="56" t="s">
        <v>1</v>
      </c>
      <c r="I32" s="56" t="s">
        <v>1</v>
      </c>
      <c r="J32" s="56" t="s">
        <v>1</v>
      </c>
      <c r="K32" s="57">
        <f>D20/D32</f>
        <v>1.01785627705628</v>
      </c>
      <c r="L32" s="57" t="s">
        <v>1</v>
      </c>
      <c r="M32" s="57" t="s">
        <v>1</v>
      </c>
    </row>
    <row r="33" s="1" customFormat="1" ht="21" customHeight="1" spans="1:13">
      <c r="A33" s="56" t="s">
        <v>69</v>
      </c>
      <c r="B33" s="56" t="s">
        <v>1</v>
      </c>
      <c r="C33" s="56" t="s">
        <v>1</v>
      </c>
      <c r="D33" s="58">
        <v>0.33</v>
      </c>
      <c r="E33" s="59"/>
      <c r="F33" s="56" t="s">
        <v>70</v>
      </c>
      <c r="G33" s="56" t="s">
        <v>1</v>
      </c>
      <c r="H33" s="56" t="s">
        <v>1</v>
      </c>
      <c r="I33" s="56" t="s">
        <v>1</v>
      </c>
      <c r="J33" s="56" t="s">
        <v>1</v>
      </c>
      <c r="K33" s="57">
        <f>D20/D33</f>
        <v>1.78124848484849</v>
      </c>
      <c r="L33" s="57" t="s">
        <v>1</v>
      </c>
      <c r="M33" s="57" t="s">
        <v>1</v>
      </c>
    </row>
    <row r="34" s="1" customFormat="1" ht="48" customHeight="1" spans="1:13">
      <c r="A34" s="3" t="s">
        <v>71</v>
      </c>
      <c r="B34" s="3" t="s">
        <v>1</v>
      </c>
      <c r="C34" s="60" t="s">
        <v>72</v>
      </c>
      <c r="D34" s="61" t="s">
        <v>1</v>
      </c>
      <c r="E34" s="61" t="s">
        <v>1</v>
      </c>
      <c r="F34" s="61" t="s">
        <v>1</v>
      </c>
      <c r="G34" s="61" t="s">
        <v>1</v>
      </c>
      <c r="H34" s="61" t="s">
        <v>1</v>
      </c>
      <c r="I34" s="61" t="s">
        <v>1</v>
      </c>
      <c r="J34" s="61" t="s">
        <v>1</v>
      </c>
      <c r="K34" s="61" t="s">
        <v>1</v>
      </c>
      <c r="L34" s="61" t="s">
        <v>1</v>
      </c>
      <c r="M34" s="62" t="s">
        <v>1</v>
      </c>
    </row>
    <row r="35" s="1" customFormat="1" ht="57.75" customHeight="1" spans="1:13">
      <c r="A35" s="63" t="s">
        <v>73</v>
      </c>
      <c r="B35" s="63"/>
      <c r="C35" s="63"/>
      <c r="D35" s="63"/>
      <c r="E35" s="63"/>
      <c r="F35" s="63"/>
      <c r="G35" s="63"/>
      <c r="H35" s="63"/>
      <c r="I35" s="63"/>
      <c r="J35" s="63"/>
      <c r="K35" s="63"/>
      <c r="L35" s="63"/>
      <c r="M35" s="63"/>
    </row>
  </sheetData>
  <protectedRanges>
    <protectedRange sqref="A3" name="区域3"/>
    <protectedRange sqref="C34" name="区域1"/>
    <protectedRange sqref="K29:M33" name="区域1_1"/>
    <protectedRange sqref="D11:M14" name="区域1_3"/>
    <protectedRange sqref="L22:M27 H23 J23 F23:F24 F23 B22:B24 C25 D22:D24 F22:F24 H22:H24 F27 H27 J27 B27 B26 B25 D25 D26 D27 F26 F25 H25 H26 J25 J26 J22:J23 J24" name="区域1_5"/>
    <protectedRange sqref="D33:E33 D31:E31 D31:E31" name="区域1_1_1"/>
    <protectedRange sqref="D17:M18 D4:M8" name="区域1_2"/>
    <protectedRange sqref="D9:M10" name="区域1_2_1"/>
    <protectedRange sqref="D11:M14" name="区域1_3_1"/>
    <protectedRange sqref="D20" name="区域1_4"/>
  </protectedRanges>
  <mergeCells count="60">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L28:M28"/>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C33"/>
    <mergeCell ref="D33:E33"/>
    <mergeCell ref="F33:J33"/>
    <mergeCell ref="K33:M33"/>
    <mergeCell ref="A34:B34"/>
    <mergeCell ref="C34:M34"/>
    <mergeCell ref="A35:M35"/>
  </mergeCells>
  <dataValidations count="8">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IZ6:JI6 SV6:TE6 ACR6:ADA6 AMN6:AMW6 AWJ6:AWS6 BGF6:BGO6 BQB6:BQK6 BZX6:CAG6 CJT6:CKC6 CTP6:CTY6 DDL6:DDU6 DNH6:DNQ6 DXD6:DXM6 EGZ6:EHI6 EQV6:ERE6 FAR6:FBA6 FKN6:FKW6 FUJ6:FUS6 GEF6:GEO6 GOB6:GOK6 GXX6:GYG6 HHT6:HIC6 HRP6:HRY6 IBL6:IBU6 ILH6:ILQ6 IVD6:IVM6 JEZ6:JFI6 JOV6:JPE6 JYR6:JZA6 KIN6:KIW6 KSJ6:KSS6 LCF6:LCO6 LMB6:LMK6 LVX6:LWG6 MFT6:MGC6 MPP6:MPY6 MZL6:MZU6 NJH6:NJQ6 NTD6:NTM6 OCZ6:ODI6 OMV6:ONE6 OWR6:OXA6 PGN6:PGW6 PQJ6:PQS6 QAF6:QAO6 QKB6:QKK6 QTX6:QUG6 RDT6:REC6 RNP6:RNY6 RXL6:RXU6 SHH6:SHQ6 SRD6:SRM6 TAZ6:TBI6 TKV6:TLE6 TUR6:TVA6 UEN6:UEW6 UOJ6:UOS6 UYF6:UYO6 VIB6:VIK6 VRX6:VSG6 WBT6:WCC6 WLP6:WLY6 WVL6:WVU6 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IX28 ST28 ACP28 AML28 AWH28 BGD28 BPZ28 BZV28 CJR28 CTN28 DDJ28 DNF28 DXB28 EGX28 EQT28 FAP28 FKL28 FUH28 GED28 GNZ28 GXV28 HHR28 HRN28 IBJ28 ILF28 IVB28 JEX28 JOT28 JYP28 KIL28 KSH28 LCD28 LLZ28 LVV28 MFR28 MPN28 MZJ28 NJF28 NTB28 OCX28 OMT28 OWP28 PGL28 PQH28 QAD28 QJZ28 QTV28 RDR28 RNN28 RXJ28 SHF28 SRB28 TAX28 TKT28 TUP28 UEL28 UOH28 UYD28 VHZ28 VRV28 WBR28 WLN28 WVJ28 D29 IZ29 SV29 ACR29 AMN29 AWJ29 BGF29 BQB29 BZX29 CJT29 CTP29 DDL29 DNH29 DXD29 EGZ29 EQV29 FAR29 FKN29 FUJ29 GEF29 GOB29 GXX29 HHT29 HRP29 IBL29 ILH29 IVD29 JEZ29 JOV29 JYR29 KIN29 KSJ29 LCF29 LMB29 LVX29 MFT29 MPP29 MZL29 NJH29 NTD29 OCZ29 OMV29 OWR29 PGN29 PQJ29 QAF29 QKB29 QTX29 RDT29 RNP29 RXL29 SHH29 SRD29 TAZ29 TKV29 TUR29 UEN29 UOJ29 UYF29 VIB29 VRX29 WBT29 WLP29 WVL29 D30:E33 IZ30:JA33 SV30:SW33 ACR30:ACS33 AMN30:AMO33 AWJ30:AWK33 BGF30:BGG33 BQB30:BQC33 BZX30:BZY33 CJT30:CJU33 CTP30:CTQ33 DDL30:DDM33 DNH30:DNI33 DXD30:DXE33 EGZ30:EHA33 EQV30:EQW33 FAR30:FAS33 FKN30:FKO33 FUJ30:FUK33 GEF30:GEG33 GOB30:GOC33 GXX30:GXY33 HHT30:HHU33 HRP30:HRQ33 IBL30:IBM33 ILH30:ILI33 IVD30:IVE33 JEZ30:JFA33 JOV30:JOW33 JYR30:JYS33 KIN30:KIO33 KSJ30:KSK33 LCF30:LCG33 LMB30:LMC33 LVX30:LVY33 MFT30:MFU33 MPP30:MPQ33 MZL30:MZM33 NJH30:NJI33 NTD30:NTE33 OCZ30:ODA33 OMV30:OMW33 OWR30:OWS33 PGN30:PGO33 PQJ30:PQK33 QAF30:QAG33 QKB30:QKC33 QTX30:QTY33 RDT30:RDU33 RNP30:RNQ33 RXL30:RXM33 SHH30:SHI33 SRD30:SRE33 TAZ30:TBA33 TKV30:TKW33 TUR30:TUS33 UEN30:UEO33 UOJ30:UOK33 UYF30:UYG33 VIB30:VIC33 VRX30:VRY33 WBT30:WBU33 WLP30:WLQ33 WVL30:WVM33">
      <formula1>1E-33</formula1>
      <formula2>9.99999999999999E+33</formula2>
    </dataValidation>
    <dataValidation type="decimal" operator="between"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D20:M20">
      <formula1>-9.99999999999999E+29</formula1>
      <formula2>9.99999999999999E+25</formula2>
    </dataValidation>
    <dataValidation type="decimal" operator="between" allowBlank="1" showInputMessage="1" showErrorMessage="1" sqref="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8:M28 B22:B27 D22:D27 F22:F27 H22:H27 J22:J27 L22:M27">
      <formula1>-9.99999999999999E+22</formula1>
      <formula2>9.99999999999999E+34</formula2>
    </dataValidation>
    <dataValidation type="decimal" operator="between" allowBlank="1" showInputMessage="1" showErrorMessage="1" sqref="JE28:JG28 TA28:TC28 ACW28:ACY28 AMS28:AMU28 AWO28:AWQ28 BGK28:BGM28 BQG28:BQI28 CAC28:CAE28 CJY28:CKA28 CTU28:CTW28 DDQ28:DDS28 DNM28:DNO28 DXI28:DXK28 EHE28:EHG28 ERA28:ERC28 FAW28:FAY28 FKS28:FKU28 FUO28:FUQ28 GEK28:GEM28 GOG28:GOI28 GYC28:GYE28 HHY28:HIA28 HRU28:HRW28 IBQ28:IBS28 ILM28:ILO28 IVI28:IVK28 JFE28:JFG28 JPA28:JPC28 JYW28:JYY28 KIS28:KIU28 KSO28:KSQ28 LCK28:LCM28 LMG28:LMI28 LWC28:LWE28 MFY28:MGA28 MPU28:MPW28 MZQ28:MZS28 NJM28:NJO28 NTI28:NTK28 ODE28:ODG28 ONA28:ONC28 OWW28:OWY28 PGS28:PGU28 PQO28:PQQ28 QAK28:QAM28 QKG28:QKI28 QUC28:QUE28 RDY28:REA28 RNU28:RNW28 RXQ28:RXS28 SHM28:SHO28 SRI28:SRK28 TBE28:TBG28 TLA28:TLC28 TUW28:TUY28 UES28:UEU28 UOO28:UOQ28 UYK28:UYM28 VIG28:VII28 VSC28:VSE28 WBY28:WCA28 WLU28:WLW28 WVQ28:WVS28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D17:M18 AWJ17:AWS18 CTP17:CTY18 EQV17:ERE18 GOB17:GOK18 ILH17:ILQ18 KIN17:KIW18 MFT17:MGC18 OCZ17:ODI18 QAF17:QAO18 RXL17:RXU18 TUR17:TVA18 VRX17:VSG18 K29:M33 ACY29:ADA33 BGM29:BGO33 CKA29:CKC33 DNO29:DNQ33 ERC29:ERE33 FUQ29:FUS33 GYE29:GYG33 IBS29:IBU33 JFG29:JFI33 KIU29:KIW33 LMI29:LMK33 MPW29:MPY33 NTK29:NTM33 OWY29:OXA33 QAM29:QAO33 REA29:REC33 SHO29:SHQ33 TLC29:TLE33 UOQ29:UOS33 VSE29:VSG33 WVS29:WVU33 IZ17:JI18 BGF17:BGO18 DDL17:DDU18 FAR17:FBA18 GXX17:GYG18 IVD17:IVM18 KSJ17:KSS18 MPP17:MPY18 OMV17:ONE18 QKB17:QKK18 SHH17:SHQ18 UEN17:UEW18 WBT17:WCC18 JG29:JI33 AMU29:AMW33 BQI29:BQK33 CTW29:CTY33 DXK29:DXM33 FAY29:FBA33 GEM29:GEO33 HIA29:HIC33 ILO29:ILQ33 JPC29:JPE33 KSQ29:KSS33 LWE29:LWG33 MZS29:MZU33 ODG29:ODI33 PGU29:PGW33 QKI29:QKK33 RNW29:RNY33 SRK29:SRM33 TUY29:TVA33 UYM29:UYO33 WCA29:WCC33 SV17:TE18 BQB17:BQK18 DNH17:DNQ18 FKN17:FKW18 HHT17:HIC18 JEZ17:JFI18 LCF17:LCO18 MZL17:MZU18 OWR17:OXA18 QTX17:QUG18 SRD17:SRM18 UOJ17:UOS18 WLP17:WLY18 TC29:TE33 AWQ29:AWS33 CAE29:CAG33 DDS29:DDU33 EHG29:EHI33 FKU29:FKW33 GOI29:GOK33 HRW29:HRY33 IVK29:IVM33 JYY29:JZA33 LCM29:LCO33 MGA29:MGC33 NJO29:NJQ33 ONC29:ONE33 PQQ29:PQS33 QUE29:QUG33 RXS29:RXU33 TBG29:TBI33 UEU29:UEW33 VII29:VIK33 WLW29:WLY33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formula1>0</formula1>
      <formula2>9.99999999999999E+22</formula2>
    </dataValidation>
  </dataValidation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 rangeCreator="" othersAccessPermission="edit"/>
    <arrUserId title="区域1_1" rangeCreator="" othersAccessPermission="edit"/>
    <arrUserId title="区域1_3" rangeCreator="" othersAccessPermission="edit"/>
    <arrUserId title="区域1_5" rangeCreator="" othersAccessPermission="edit"/>
    <arrUserId title="区域1_1_1" rangeCreator="" othersAccessPermission="edit"/>
    <arrUserId title="区域1_2" rangeCreator="" othersAccessPermission="edit"/>
    <arrUserId title="区域1_2_1" rangeCreator="" othersAccessPermission="edit"/>
    <arrUserId title="区域1_3_1" rangeCreator="" othersAccessPermission="edit"/>
    <arrUserId title="区域1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Shmily</cp:lastModifiedBy>
  <dcterms:created xsi:type="dcterms:W3CDTF">2015-06-05T18:19:00Z</dcterms:created>
  <dcterms:modified xsi:type="dcterms:W3CDTF">2026-08-10T01:43:34Z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1731B8BEA79D4C51999B2EDF93D12456_13</vt:lpwstr>
  </property>
  <property fmtid="{D5CDD505-2E9C-101B-9397-08002B2CF9AE}" pid="3" name="KSOProductBuildVer">
    <vt:lpwstr>2052-12.1.0.28043</vt:lpwstr>
  </property>
  <property fmtid="{D5CDD505-2E9C-101B-9397-08002B2CF9AE}" pid="4" name="CalculationRule">
    <vt:i4>0</vt:i4>
  </property>
</Properties>
</file>